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Share\!Городская Дума\share\5-6-7 созыв сессии\1. СЕССИИ\7 СОЗЫВ\34-я внеочередная сессия 26.11.2025\ДОРАБОТАННЫЕ\431-р (222-нд) О бюджете ПКГО на 2026 - 2028 годы\"/>
    </mc:Choice>
  </mc:AlternateContent>
  <bookViews>
    <workbookView xWindow="0" yWindow="0" windowWidth="28800" windowHeight="14580"/>
  </bookViews>
  <sheets>
    <sheet name="12" sheetId="6" r:id="rId1"/>
  </sheets>
  <definedNames>
    <definedName name="_xlnm.Print_Titles" localSheetId="0">'12'!$13:$13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" i="6" l="1"/>
  <c r="M21" i="6"/>
  <c r="H21" i="6"/>
  <c r="Q25" i="6" l="1"/>
  <c r="Q26" i="6" s="1"/>
  <c r="P25" i="6"/>
  <c r="P26" i="6" s="1"/>
  <c r="O25" i="6"/>
  <c r="O26" i="6" s="1"/>
  <c r="N25" i="6"/>
  <c r="N26" i="6" s="1"/>
  <c r="L25" i="6"/>
  <c r="L26" i="6" s="1"/>
  <c r="K25" i="6"/>
  <c r="K26" i="6" s="1"/>
  <c r="J25" i="6"/>
  <c r="J26" i="6" s="1"/>
  <c r="I25" i="6"/>
  <c r="I26" i="6" s="1"/>
  <c r="M24" i="6"/>
  <c r="M25" i="6" s="1"/>
  <c r="M26" i="6" s="1"/>
  <c r="H24" i="6"/>
  <c r="H25" i="6" s="1"/>
  <c r="H26" i="6" s="1"/>
  <c r="Q22" i="6"/>
  <c r="Q23" i="6" s="1"/>
  <c r="P22" i="6"/>
  <c r="P23" i="6" s="1"/>
  <c r="O22" i="6"/>
  <c r="O23" i="6" s="1"/>
  <c r="N22" i="6"/>
  <c r="N23" i="6" s="1"/>
  <c r="L22" i="6"/>
  <c r="L23" i="6" s="1"/>
  <c r="K22" i="6"/>
  <c r="K23" i="6" s="1"/>
  <c r="J22" i="6"/>
  <c r="J23" i="6" s="1"/>
  <c r="I22" i="6"/>
  <c r="I23" i="6" s="1"/>
  <c r="M20" i="6"/>
  <c r="H20" i="6"/>
  <c r="M19" i="6"/>
  <c r="H19" i="6"/>
  <c r="Q17" i="6"/>
  <c r="Q18" i="6" s="1"/>
  <c r="P17" i="6"/>
  <c r="P18" i="6" s="1"/>
  <c r="P27" i="6" s="1"/>
  <c r="O17" i="6"/>
  <c r="O18" i="6" s="1"/>
  <c r="N17" i="6"/>
  <c r="N18" i="6" s="1"/>
  <c r="L17" i="6"/>
  <c r="L18" i="6" s="1"/>
  <c r="K17" i="6"/>
  <c r="K18" i="6" s="1"/>
  <c r="J17" i="6"/>
  <c r="J18" i="6" s="1"/>
  <c r="I17" i="6"/>
  <c r="I18" i="6" s="1"/>
  <c r="M16" i="6"/>
  <c r="H16" i="6"/>
  <c r="M15" i="6"/>
  <c r="H15" i="6"/>
  <c r="I27" i="6" l="1"/>
  <c r="Q27" i="6"/>
  <c r="N27" i="6"/>
  <c r="L27" i="6"/>
  <c r="O27" i="6"/>
  <c r="J27" i="6"/>
  <c r="K27" i="6"/>
  <c r="H22" i="6"/>
  <c r="H23" i="6" s="1"/>
  <c r="M22" i="6"/>
  <c r="M23" i="6" s="1"/>
  <c r="H17" i="6"/>
  <c r="H18" i="6" s="1"/>
  <c r="M17" i="6"/>
  <c r="H27" i="6" l="1"/>
  <c r="M18" i="6"/>
  <c r="M27" i="6" s="1"/>
  <c r="R15" i="6" l="1"/>
  <c r="S17" i="6" l="1"/>
  <c r="S18" i="6" s="1"/>
  <c r="T17" i="6"/>
  <c r="T18" i="6" s="1"/>
  <c r="U17" i="6"/>
  <c r="U18" i="6" s="1"/>
  <c r="V17" i="6"/>
  <c r="V18" i="6" s="1"/>
  <c r="R19" i="6" l="1"/>
  <c r="R24" i="6" l="1"/>
  <c r="V25" i="6"/>
  <c r="V26" i="6" s="1"/>
  <c r="U25" i="6"/>
  <c r="U26" i="6" s="1"/>
  <c r="T25" i="6"/>
  <c r="T26" i="6" s="1"/>
  <c r="S25" i="6"/>
  <c r="S26" i="6" s="1"/>
  <c r="R25" i="6" l="1"/>
  <c r="R26" i="6" s="1"/>
  <c r="R20" i="6" l="1"/>
  <c r="S22" i="6" l="1"/>
  <c r="T22" i="6"/>
  <c r="U22" i="6"/>
  <c r="V22" i="6"/>
  <c r="R22" i="6" l="1"/>
  <c r="S23" i="6"/>
  <c r="S27" i="6" s="1"/>
  <c r="T23" i="6"/>
  <c r="T27" i="6" s="1"/>
  <c r="U23" i="6"/>
  <c r="U27" i="6" s="1"/>
  <c r="V23" i="6"/>
  <c r="V27" i="6" s="1"/>
  <c r="R16" i="6"/>
  <c r="R17" i="6" s="1"/>
  <c r="R18" i="6" s="1"/>
  <c r="R23" i="6" l="1"/>
  <c r="R27" i="6" s="1"/>
</calcChain>
</file>

<file path=xl/sharedStrings.xml><?xml version="1.0" encoding="utf-8"?>
<sst xmlns="http://schemas.openxmlformats.org/spreadsheetml/2006/main" count="64" uniqueCount="45">
  <si>
    <t>Итого инвестиции</t>
  </si>
  <si>
    <t>Итого по программе</t>
  </si>
  <si>
    <t>414</t>
  </si>
  <si>
    <t>I. МУНИЦИПАЛЬНЫЕ ПРОГРАММЫ</t>
  </si>
  <si>
    <t>Управление коммунального хозяйства и жилищного фонда администрации Петропавловск-Камчатского городского округа - муниципальное учреждение</t>
  </si>
  <si>
    <t>412</t>
  </si>
  <si>
    <t>Бюджет городского округа</t>
  </si>
  <si>
    <t>Краевой бюджет</t>
  </si>
  <si>
    <t>Федеральный бюджет</t>
  </si>
  <si>
    <t>Всего</t>
  </si>
  <si>
    <t>Вид расходов</t>
  </si>
  <si>
    <t>Целевая статья</t>
  </si>
  <si>
    <t>Раздел, подраздел</t>
  </si>
  <si>
    <t>Инвестиционные мероприятия</t>
  </si>
  <si>
    <t>Наименование главного распорядителя, распорядителя, получателя бюджетных средств</t>
  </si>
  <si>
    <t>Наименование муниципальной программы</t>
  </si>
  <si>
    <t>Итого по главному распорядителю, получателю бюджетных средств</t>
  </si>
  <si>
    <t>02 2 11 R0820
02 2 11 40290</t>
  </si>
  <si>
    <t>тыс. рублей</t>
  </si>
  <si>
    <t>к Решению Городской Думы</t>
  </si>
  <si>
    <t>Петропавловск-Камчатского городского округа</t>
  </si>
  <si>
    <t>Муниципальная программа «Обеспечение доступным и комфортным жильем жителей Петропавловск-Камчатского городского округа»</t>
  </si>
  <si>
    <t>Муниципальная программа «Развитие транспортной системы Петропавловск-Камчатского городского округа»</t>
  </si>
  <si>
    <t>Управление дорожного хозяйства, транспорта и благоустройства администрации Петропавловск-Камчатского городского округа - муниципальное учреждение</t>
  </si>
  <si>
    <t>Код министерства, ведомства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</si>
  <si>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</t>
  </si>
  <si>
    <t>«О бюджете Петропавловск-Камчатского городского округа</t>
  </si>
  <si>
    <t>Муниципальная программа «Управление муниципальным имуществом Петропавловск-Камчатского городского округа»</t>
  </si>
  <si>
    <t>Приложение 12</t>
  </si>
  <si>
    <t>Строительство (в том числе проектные (изыскательские) работы) по объекту «Примыкание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Королева»</t>
  </si>
  <si>
    <t>Средства Фонда развития территорий</t>
  </si>
  <si>
    <t>Годовой объем бюджетных ассигнований на 2026 год</t>
  </si>
  <si>
    <t>Дорога местного значения от ул. Приморской до территории ООО «Свободный порт Камчатка» (в том числе проектно-изыскательские работы)</t>
  </si>
  <si>
    <t>Управление имущественных и земельных отношений администрации Петропавловск-Камчатского городского округа - муниципальное учреждение</t>
  </si>
  <si>
    <t>Изъятие путем выкупа нежилых помещений в многоквартирных домах, признанных аварийными</t>
  </si>
  <si>
    <t>11 2 03 03010</t>
  </si>
  <si>
    <t>Годовой объем бюджетных ассигнований на 2027 год</t>
  </si>
  <si>
    <t>02 6 И2 67484
02 6 И2 6748S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</si>
  <si>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</si>
  <si>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06 5 0Л 9Д030
06 5 0Л SД030</t>
  </si>
  <si>
    <t>Обеспечение мероприятий по переселению граждан из аварийного жилищного фонда (переселение граждан из многоквартирных домов, которые с 1 января 2017 года до 1 января 2022 года признаны в установленном порядке аварийными и подлежащими сносу или реконструкции в связи с физическим износом в процессе их эксплуатации)</t>
  </si>
  <si>
    <t>Распределение бюджетных ассигнований с указанием главного распорядителя бюджетных средств на осуществление бюджетных инвестиций в объекты капитального строительства муниципальной собственности Петропавловск-Камчатского городского округа, включаемых в инвестиционную программу Петропавловск-Камчатского городского округа на 2026 год и плановый период 2027-2028 годов</t>
  </si>
  <si>
    <t>Годовой объем бюджетных ассигнований на 2028 год</t>
  </si>
  <si>
    <t>на 2026 год и плановый период 2027-2028 годов»</t>
  </si>
  <si>
    <t>от 28.11.2025 № 222-нд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</si>
</sst>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\ 0\ 00\ 00000"/>
    <numFmt numFmtId="166" formatCode="0000"/>
    <numFmt numFmtId="167" formatCode="00\.00\.00"/>
    <numFmt numFmtId="168" formatCode="0000000"/>
    <numFmt numFmtId="169" formatCode="#,##0.00000"/>
    <numFmt numFmtId="170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0" fontId="1" fillId="0" borderId="0"/>
    <xf numFmtId="0" fontId="5" fillId="0" borderId="0"/>
    <xf numFmtId="0" fontId="6" fillId="0" borderId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52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4" fontId="4" fillId="0" borderId="0" xfId="4" applyNumberFormat="1" applyFont="1" applyFill="1" applyAlignment="1">
      <alignment horizontal="right"/>
    </xf>
    <xf numFmtId="169" fontId="4" fillId="0" borderId="0" xfId="1" applyNumberFormat="1" applyFont="1" applyFill="1"/>
    <xf numFmtId="0" fontId="4" fillId="0" borderId="0" xfId="3" applyFont="1" applyFill="1" applyBorder="1" applyAlignment="1">
      <alignment horizontal="right"/>
    </xf>
    <xf numFmtId="0" fontId="4" fillId="0" borderId="0" xfId="3" applyFont="1" applyFill="1" applyAlignment="1">
      <alignment horizontal="right"/>
    </xf>
    <xf numFmtId="0" fontId="4" fillId="0" borderId="0" xfId="6" applyFont="1" applyFill="1"/>
    <xf numFmtId="0" fontId="4" fillId="0" borderId="0" xfId="6" applyFont="1" applyFill="1" applyProtection="1">
      <protection hidden="1"/>
    </xf>
    <xf numFmtId="0" fontId="4" fillId="0" borderId="0" xfId="6" applyNumberFormat="1" applyFont="1" applyFill="1" applyBorder="1" applyAlignment="1" applyProtection="1">
      <protection hidden="1"/>
    </xf>
    <xf numFmtId="0" fontId="4" fillId="0" borderId="0" xfId="6" applyFont="1" applyFill="1" applyBorder="1" applyProtection="1">
      <protection hidden="1"/>
    </xf>
    <xf numFmtId="0" fontId="4" fillId="0" borderId="0" xfId="6" applyNumberFormat="1" applyFont="1" applyFill="1" applyAlignment="1" applyProtection="1">
      <alignment horizontal="right"/>
      <protection hidden="1"/>
    </xf>
    <xf numFmtId="169" fontId="4" fillId="0" borderId="1" xfId="1" applyNumberFormat="1" applyFont="1" applyFill="1" applyBorder="1" applyAlignment="1" applyProtection="1">
      <alignment horizontal="right"/>
      <protection hidden="1"/>
    </xf>
    <xf numFmtId="4" fontId="4" fillId="0" borderId="0" xfId="4" applyNumberFormat="1" applyFont="1" applyFill="1" applyBorder="1" applyAlignment="1">
      <alignment horizontal="right"/>
    </xf>
    <xf numFmtId="169" fontId="4" fillId="0" borderId="1" xfId="1" applyNumberFormat="1" applyFont="1" applyFill="1" applyBorder="1" applyAlignment="1" applyProtection="1">
      <protection hidden="1"/>
    </xf>
    <xf numFmtId="0" fontId="8" fillId="0" borderId="0" xfId="6" applyFont="1" applyFill="1"/>
    <xf numFmtId="169" fontId="4" fillId="0" borderId="0" xfId="1" applyNumberFormat="1" applyFont="1" applyFill="1" applyAlignment="1">
      <alignment horizontal="center" vertical="center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164" fontId="4" fillId="0" borderId="1" xfId="1" applyNumberFormat="1" applyFont="1" applyFill="1" applyBorder="1" applyAlignment="1" applyProtection="1">
      <alignment horizontal="right" wrapText="1"/>
      <protection hidden="1"/>
    </xf>
    <xf numFmtId="169" fontId="2" fillId="0" borderId="1" xfId="1" applyNumberFormat="1" applyFont="1" applyFill="1" applyBorder="1" applyAlignment="1" applyProtection="1">
      <alignment horizontal="right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9" fontId="2" fillId="0" borderId="2" xfId="1" applyNumberFormat="1" applyFont="1" applyFill="1" applyBorder="1" applyAlignment="1" applyProtection="1">
      <alignment horizontal="right"/>
      <protection hidden="1"/>
    </xf>
    <xf numFmtId="169" fontId="2" fillId="0" borderId="5" xfId="1" applyNumberFormat="1" applyFont="1" applyFill="1" applyBorder="1" applyAlignment="1" applyProtection="1">
      <alignment horizontal="right"/>
      <protection hidden="1"/>
    </xf>
    <xf numFmtId="169" fontId="4" fillId="0" borderId="9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alignment horizontal="right"/>
      <protection hidden="1"/>
    </xf>
    <xf numFmtId="168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9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0" xfId="6" applyFont="1" applyFill="1" applyAlignment="1" applyProtection="1">
      <alignment horizontal="center" wrapText="1"/>
      <protection hidden="1"/>
    </xf>
    <xf numFmtId="0" fontId="4" fillId="0" borderId="0" xfId="6" applyNumberFormat="1" applyFont="1" applyFill="1" applyBorder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0" xfId="1" applyFont="1" applyFill="1" applyAlignment="1">
      <alignment horizontal="center"/>
    </xf>
    <xf numFmtId="0" fontId="2" fillId="0" borderId="8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2" xfId="1"/>
    <cellStyle name="Обычный 2 10" xfId="2"/>
    <cellStyle name="Обычный 2 10 2" xfId="6"/>
    <cellStyle name="Обычный 2 100" xfId="5"/>
    <cellStyle name="Обычный 3" xfId="7"/>
    <cellStyle name="Обычный 3 2 4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V30"/>
  <sheetViews>
    <sheetView showGridLines="0" tabSelected="1" topLeftCell="A19" zoomScale="70" zoomScaleNormal="70" zoomScaleSheetLayoutView="55" workbookViewId="0">
      <selection activeCell="C24" sqref="C24"/>
    </sheetView>
  </sheetViews>
  <sheetFormatPr defaultColWidth="9.109375" defaultRowHeight="15.6" x14ac:dyDescent="0.3"/>
  <cols>
    <col min="1" max="2" width="27.6640625" style="1" customWidth="1"/>
    <col min="3" max="3" width="49.6640625" style="2" customWidth="1"/>
    <col min="4" max="4" width="8.5546875" style="1" customWidth="1"/>
    <col min="5" max="5" width="8.33203125" style="1" customWidth="1"/>
    <col min="6" max="6" width="15.6640625" style="1" customWidth="1"/>
    <col min="7" max="7" width="7.6640625" style="1" customWidth="1"/>
    <col min="8" max="8" width="18.6640625" style="1" customWidth="1"/>
    <col min="9" max="12" width="16.6640625" style="1" customWidth="1"/>
    <col min="13" max="13" width="18.6640625" style="1" customWidth="1"/>
    <col min="14" max="17" width="16.6640625" style="1" customWidth="1"/>
    <col min="18" max="18" width="18.6640625" style="1" customWidth="1"/>
    <col min="19" max="22" width="16.6640625" style="1" customWidth="1"/>
    <col min="23" max="16384" width="9.109375" style="1"/>
  </cols>
  <sheetData>
    <row r="1" spans="1:22" x14ac:dyDescent="0.3">
      <c r="V1" s="5" t="s">
        <v>28</v>
      </c>
    </row>
    <row r="2" spans="1:22" x14ac:dyDescent="0.3">
      <c r="V2" s="3" t="s">
        <v>19</v>
      </c>
    </row>
    <row r="3" spans="1:22" x14ac:dyDescent="0.3">
      <c r="V3" s="3" t="s">
        <v>20</v>
      </c>
    </row>
    <row r="4" spans="1:22" x14ac:dyDescent="0.3">
      <c r="V4" s="13" t="s">
        <v>44</v>
      </c>
    </row>
    <row r="5" spans="1:22" x14ac:dyDescent="0.3">
      <c r="V5" s="3" t="s">
        <v>26</v>
      </c>
    </row>
    <row r="6" spans="1:22" x14ac:dyDescent="0.3">
      <c r="V6" s="6" t="s">
        <v>43</v>
      </c>
    </row>
    <row r="7" spans="1:22" ht="18" customHeight="1" x14ac:dyDescent="0.3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</row>
    <row r="8" spans="1:22" s="15" customFormat="1" ht="39" customHeight="1" x14ac:dyDescent="0.35">
      <c r="A8" s="35" t="s">
        <v>41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s="7" customFormat="1" ht="18" customHeight="1" x14ac:dyDescent="0.3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</row>
    <row r="10" spans="1:22" s="7" customFormat="1" x14ac:dyDescent="0.3">
      <c r="A10" s="9"/>
      <c r="B10" s="10"/>
      <c r="C10" s="10"/>
      <c r="D10" s="8"/>
      <c r="E10" s="8"/>
      <c r="F10" s="11"/>
      <c r="G10" s="11"/>
      <c r="H10" s="8"/>
      <c r="I10" s="8"/>
      <c r="J10" s="8"/>
      <c r="K10" s="8"/>
      <c r="L10" s="8"/>
      <c r="M10" s="8"/>
      <c r="N10" s="8"/>
      <c r="O10" s="8"/>
      <c r="P10" s="8"/>
      <c r="Q10" s="8"/>
      <c r="R10" s="11"/>
      <c r="S10" s="8"/>
      <c r="T10" s="8"/>
      <c r="U10" s="36" t="s">
        <v>18</v>
      </c>
      <c r="V10" s="36"/>
    </row>
    <row r="11" spans="1:22" ht="15.75" customHeight="1" x14ac:dyDescent="0.3">
      <c r="A11" s="37" t="s">
        <v>15</v>
      </c>
      <c r="B11" s="37" t="s">
        <v>14</v>
      </c>
      <c r="C11" s="37" t="s">
        <v>13</v>
      </c>
      <c r="D11" s="37" t="s">
        <v>24</v>
      </c>
      <c r="E11" s="37" t="s">
        <v>12</v>
      </c>
      <c r="F11" s="37" t="s">
        <v>11</v>
      </c>
      <c r="G11" s="37" t="s">
        <v>10</v>
      </c>
      <c r="H11" s="37" t="s">
        <v>31</v>
      </c>
      <c r="I11" s="37"/>
      <c r="J11" s="37"/>
      <c r="K11" s="37"/>
      <c r="L11" s="37"/>
      <c r="M11" s="37" t="s">
        <v>36</v>
      </c>
      <c r="N11" s="37"/>
      <c r="O11" s="37"/>
      <c r="P11" s="37"/>
      <c r="Q11" s="37"/>
      <c r="R11" s="37" t="s">
        <v>42</v>
      </c>
      <c r="S11" s="37"/>
      <c r="T11" s="37"/>
      <c r="U11" s="37"/>
      <c r="V11" s="37"/>
    </row>
    <row r="12" spans="1:22" ht="78.900000000000006" customHeight="1" x14ac:dyDescent="0.3">
      <c r="A12" s="37"/>
      <c r="B12" s="37"/>
      <c r="C12" s="37"/>
      <c r="D12" s="37"/>
      <c r="E12" s="37"/>
      <c r="F12" s="37"/>
      <c r="G12" s="37"/>
      <c r="H12" s="17" t="s">
        <v>9</v>
      </c>
      <c r="I12" s="17" t="s">
        <v>8</v>
      </c>
      <c r="J12" s="17" t="s">
        <v>7</v>
      </c>
      <c r="K12" s="17" t="s">
        <v>6</v>
      </c>
      <c r="L12" s="17" t="s">
        <v>30</v>
      </c>
      <c r="M12" s="17" t="s">
        <v>9</v>
      </c>
      <c r="N12" s="17" t="s">
        <v>8</v>
      </c>
      <c r="O12" s="17" t="s">
        <v>7</v>
      </c>
      <c r="P12" s="17" t="s">
        <v>6</v>
      </c>
      <c r="Q12" s="17" t="s">
        <v>30</v>
      </c>
      <c r="R12" s="17" t="s">
        <v>9</v>
      </c>
      <c r="S12" s="17" t="s">
        <v>8</v>
      </c>
      <c r="T12" s="17" t="s">
        <v>7</v>
      </c>
      <c r="U12" s="17" t="s">
        <v>6</v>
      </c>
      <c r="V12" s="17" t="s">
        <v>30</v>
      </c>
    </row>
    <row r="13" spans="1:22" x14ac:dyDescent="0.3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18">
        <v>15</v>
      </c>
      <c r="P13" s="18">
        <v>16</v>
      </c>
      <c r="Q13" s="18">
        <v>17</v>
      </c>
      <c r="R13" s="18">
        <v>18</v>
      </c>
      <c r="S13" s="18">
        <v>19</v>
      </c>
      <c r="T13" s="18">
        <v>20</v>
      </c>
      <c r="U13" s="18">
        <v>21</v>
      </c>
      <c r="V13" s="18">
        <v>22</v>
      </c>
    </row>
    <row r="14" spans="1:22" ht="15.75" customHeight="1" x14ac:dyDescent="0.3">
      <c r="A14" s="38" t="s">
        <v>3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40"/>
    </row>
    <row r="15" spans="1:22" ht="124.8" x14ac:dyDescent="0.3">
      <c r="A15" s="48" t="s">
        <v>21</v>
      </c>
      <c r="B15" s="46" t="s">
        <v>4</v>
      </c>
      <c r="C15" s="19" t="s">
        <v>40</v>
      </c>
      <c r="D15" s="20">
        <v>913</v>
      </c>
      <c r="E15" s="21">
        <v>501</v>
      </c>
      <c r="F15" s="22" t="s">
        <v>37</v>
      </c>
      <c r="G15" s="23" t="s">
        <v>5</v>
      </c>
      <c r="H15" s="14">
        <f t="shared" ref="H15:H16" si="0">I15+J15+K15+L15</f>
        <v>100100.1001</v>
      </c>
      <c r="I15" s="14">
        <v>0</v>
      </c>
      <c r="J15" s="14">
        <v>100000</v>
      </c>
      <c r="K15" s="14">
        <v>100.1001</v>
      </c>
      <c r="L15" s="14">
        <v>0</v>
      </c>
      <c r="M15" s="14">
        <f t="shared" ref="M15:M16" si="1">N15+O15+P15+Q15</f>
        <v>0</v>
      </c>
      <c r="N15" s="14">
        <v>0</v>
      </c>
      <c r="O15" s="14">
        <v>0</v>
      </c>
      <c r="P15" s="14">
        <v>0</v>
      </c>
      <c r="Q15" s="14">
        <v>0</v>
      </c>
      <c r="R15" s="14">
        <f t="shared" ref="R15:R16" si="2">S15+T15+U15+V15</f>
        <v>0</v>
      </c>
      <c r="S15" s="14">
        <v>0</v>
      </c>
      <c r="T15" s="14">
        <v>0</v>
      </c>
      <c r="U15" s="14">
        <v>0</v>
      </c>
      <c r="V15" s="29">
        <v>0</v>
      </c>
    </row>
    <row r="16" spans="1:22" ht="109.2" x14ac:dyDescent="0.3">
      <c r="A16" s="49"/>
      <c r="B16" s="47"/>
      <c r="C16" s="19" t="s">
        <v>25</v>
      </c>
      <c r="D16" s="20">
        <v>913</v>
      </c>
      <c r="E16" s="21">
        <v>1004</v>
      </c>
      <c r="F16" s="22" t="s">
        <v>17</v>
      </c>
      <c r="G16" s="23" t="s">
        <v>5</v>
      </c>
      <c r="H16" s="14">
        <f t="shared" si="0"/>
        <v>368920.39662000001</v>
      </c>
      <c r="I16" s="14">
        <v>16505</v>
      </c>
      <c r="J16" s="14">
        <v>352415.39662000001</v>
      </c>
      <c r="K16" s="14">
        <v>0</v>
      </c>
      <c r="L16" s="14">
        <v>0</v>
      </c>
      <c r="M16" s="14">
        <f t="shared" si="1"/>
        <v>356479.09662000003</v>
      </c>
      <c r="N16" s="14">
        <v>16785.7</v>
      </c>
      <c r="O16" s="14">
        <v>339693.39662000001</v>
      </c>
      <c r="P16" s="14">
        <v>0</v>
      </c>
      <c r="Q16" s="14">
        <v>0</v>
      </c>
      <c r="R16" s="14">
        <f t="shared" si="2"/>
        <v>0</v>
      </c>
      <c r="S16" s="14">
        <v>0</v>
      </c>
      <c r="T16" s="14">
        <v>0</v>
      </c>
      <c r="U16" s="14">
        <v>0</v>
      </c>
      <c r="V16" s="29">
        <v>0</v>
      </c>
    </row>
    <row r="17" spans="1:22" x14ac:dyDescent="0.3">
      <c r="A17" s="41" t="s">
        <v>16</v>
      </c>
      <c r="B17" s="42"/>
      <c r="C17" s="42"/>
      <c r="D17" s="42"/>
      <c r="E17" s="42"/>
      <c r="F17" s="42"/>
      <c r="G17" s="42"/>
      <c r="H17" s="24">
        <f t="shared" ref="H17:V17" si="3">SUM(H15:H16)</f>
        <v>469020.49672</v>
      </c>
      <c r="I17" s="24">
        <f t="shared" si="3"/>
        <v>16505</v>
      </c>
      <c r="J17" s="24">
        <f t="shared" si="3"/>
        <v>452415.39662000001</v>
      </c>
      <c r="K17" s="24">
        <f t="shared" si="3"/>
        <v>100.1001</v>
      </c>
      <c r="L17" s="24">
        <f t="shared" si="3"/>
        <v>0</v>
      </c>
      <c r="M17" s="24">
        <f t="shared" si="3"/>
        <v>356479.09662000003</v>
      </c>
      <c r="N17" s="24">
        <f t="shared" si="3"/>
        <v>16785.7</v>
      </c>
      <c r="O17" s="24">
        <f t="shared" si="3"/>
        <v>339693.39662000001</v>
      </c>
      <c r="P17" s="24">
        <f t="shared" si="3"/>
        <v>0</v>
      </c>
      <c r="Q17" s="24">
        <f t="shared" si="3"/>
        <v>0</v>
      </c>
      <c r="R17" s="24">
        <f t="shared" si="3"/>
        <v>0</v>
      </c>
      <c r="S17" s="24">
        <f t="shared" si="3"/>
        <v>0</v>
      </c>
      <c r="T17" s="24">
        <f t="shared" si="3"/>
        <v>0</v>
      </c>
      <c r="U17" s="24">
        <f t="shared" si="3"/>
        <v>0</v>
      </c>
      <c r="V17" s="30">
        <f t="shared" si="3"/>
        <v>0</v>
      </c>
    </row>
    <row r="18" spans="1:22" x14ac:dyDescent="0.3">
      <c r="A18" s="41" t="s">
        <v>1</v>
      </c>
      <c r="B18" s="42"/>
      <c r="C18" s="42"/>
      <c r="D18" s="42"/>
      <c r="E18" s="42"/>
      <c r="F18" s="42"/>
      <c r="G18" s="42"/>
      <c r="H18" s="24">
        <f>SUM(H17)</f>
        <v>469020.49672</v>
      </c>
      <c r="I18" s="24">
        <f t="shared" ref="I18:V18" si="4">SUM(I17)</f>
        <v>16505</v>
      </c>
      <c r="J18" s="24">
        <f t="shared" si="4"/>
        <v>452415.39662000001</v>
      </c>
      <c r="K18" s="24">
        <f t="shared" si="4"/>
        <v>100.1001</v>
      </c>
      <c r="L18" s="24">
        <f t="shared" si="4"/>
        <v>0</v>
      </c>
      <c r="M18" s="24">
        <f t="shared" si="4"/>
        <v>356479.09662000003</v>
      </c>
      <c r="N18" s="24">
        <f t="shared" si="4"/>
        <v>16785.7</v>
      </c>
      <c r="O18" s="24">
        <f t="shared" si="4"/>
        <v>339693.39662000001</v>
      </c>
      <c r="P18" s="24">
        <f t="shared" si="4"/>
        <v>0</v>
      </c>
      <c r="Q18" s="24">
        <f t="shared" si="4"/>
        <v>0</v>
      </c>
      <c r="R18" s="24">
        <f t="shared" si="4"/>
        <v>0</v>
      </c>
      <c r="S18" s="24">
        <f t="shared" si="4"/>
        <v>0</v>
      </c>
      <c r="T18" s="24">
        <f t="shared" si="4"/>
        <v>0</v>
      </c>
      <c r="U18" s="24">
        <f t="shared" si="4"/>
        <v>0</v>
      </c>
      <c r="V18" s="30">
        <f t="shared" si="4"/>
        <v>0</v>
      </c>
    </row>
    <row r="19" spans="1:22" ht="78" x14ac:dyDescent="0.3">
      <c r="A19" s="48" t="s">
        <v>22</v>
      </c>
      <c r="B19" s="46" t="s">
        <v>23</v>
      </c>
      <c r="C19" s="19" t="s">
        <v>38</v>
      </c>
      <c r="D19" s="20">
        <v>907</v>
      </c>
      <c r="E19" s="21">
        <v>409</v>
      </c>
      <c r="F19" s="22" t="s">
        <v>39</v>
      </c>
      <c r="G19" s="23" t="s">
        <v>2</v>
      </c>
      <c r="H19" s="14">
        <f t="shared" ref="H19" si="5">I19+J19+K19+L19</f>
        <v>1000000</v>
      </c>
      <c r="I19" s="14">
        <v>0</v>
      </c>
      <c r="J19" s="14">
        <v>1000000</v>
      </c>
      <c r="K19" s="14">
        <v>0</v>
      </c>
      <c r="L19" s="14">
        <v>0</v>
      </c>
      <c r="M19" s="14">
        <f t="shared" ref="M19" si="6">N19+O19+P19+Q19</f>
        <v>1009450</v>
      </c>
      <c r="N19" s="14">
        <v>0</v>
      </c>
      <c r="O19" s="14">
        <v>1000000</v>
      </c>
      <c r="P19" s="14">
        <v>9450</v>
      </c>
      <c r="Q19" s="14">
        <v>0</v>
      </c>
      <c r="R19" s="14">
        <f t="shared" ref="R19" si="7">S19+T19+U19+V19</f>
        <v>0</v>
      </c>
      <c r="S19" s="14">
        <v>0</v>
      </c>
      <c r="T19" s="14">
        <v>0</v>
      </c>
      <c r="U19" s="14">
        <v>0</v>
      </c>
      <c r="V19" s="29">
        <v>0</v>
      </c>
    </row>
    <row r="20" spans="1:22" ht="46.8" x14ac:dyDescent="0.3">
      <c r="A20" s="51"/>
      <c r="B20" s="50"/>
      <c r="C20" s="19" t="s">
        <v>32</v>
      </c>
      <c r="D20" s="20">
        <v>907</v>
      </c>
      <c r="E20" s="21">
        <v>409</v>
      </c>
      <c r="F20" s="22" t="s">
        <v>39</v>
      </c>
      <c r="G20" s="23" t="s">
        <v>2</v>
      </c>
      <c r="H20" s="14">
        <f>I20+J20+K20+L20</f>
        <v>318991.52294</v>
      </c>
      <c r="I20" s="14">
        <v>0</v>
      </c>
      <c r="J20" s="14">
        <v>287092.37065</v>
      </c>
      <c r="K20" s="14">
        <v>31899.152290000002</v>
      </c>
      <c r="L20" s="14">
        <v>0</v>
      </c>
      <c r="M20" s="14">
        <f>N20+O20+P20+Q20</f>
        <v>0</v>
      </c>
      <c r="N20" s="14">
        <v>0</v>
      </c>
      <c r="O20" s="14">
        <v>0</v>
      </c>
      <c r="P20" s="14">
        <v>0</v>
      </c>
      <c r="Q20" s="14">
        <v>0</v>
      </c>
      <c r="R20" s="14">
        <f t="shared" ref="R20" si="8">S20+T20+U20+V20</f>
        <v>0</v>
      </c>
      <c r="S20" s="14">
        <v>0</v>
      </c>
      <c r="T20" s="14">
        <v>0</v>
      </c>
      <c r="U20" s="14">
        <v>0</v>
      </c>
      <c r="V20" s="29">
        <v>0</v>
      </c>
    </row>
    <row r="21" spans="1:22" ht="140.4" x14ac:dyDescent="0.3">
      <c r="A21" s="51"/>
      <c r="B21" s="50"/>
      <c r="C21" s="19" t="s">
        <v>29</v>
      </c>
      <c r="D21" s="20">
        <v>907</v>
      </c>
      <c r="E21" s="21">
        <v>409</v>
      </c>
      <c r="F21" s="22" t="s">
        <v>39</v>
      </c>
      <c r="G21" s="23" t="s">
        <v>2</v>
      </c>
      <c r="H21" s="14">
        <f t="shared" ref="H21" si="9">I21+J21+K21+L21</f>
        <v>161716.49771999998</v>
      </c>
      <c r="I21" s="14">
        <v>0</v>
      </c>
      <c r="J21" s="14">
        <v>145544.84795</v>
      </c>
      <c r="K21" s="14">
        <v>16171.64977</v>
      </c>
      <c r="L21" s="14">
        <v>0</v>
      </c>
      <c r="M21" s="14">
        <f t="shared" ref="M21" si="10">N21+O21+P21+Q21</f>
        <v>0</v>
      </c>
      <c r="N21" s="14">
        <v>0</v>
      </c>
      <c r="O21" s="14">
        <v>0</v>
      </c>
      <c r="P21" s="14">
        <v>0</v>
      </c>
      <c r="Q21" s="14">
        <v>0</v>
      </c>
      <c r="R21" s="14">
        <f t="shared" ref="R21" si="11">S21+T21+U21+V21</f>
        <v>0</v>
      </c>
      <c r="S21" s="14">
        <v>0</v>
      </c>
      <c r="T21" s="14">
        <v>0</v>
      </c>
      <c r="U21" s="14">
        <v>0</v>
      </c>
      <c r="V21" s="29">
        <v>0</v>
      </c>
    </row>
    <row r="22" spans="1:22" ht="15.75" customHeight="1" x14ac:dyDescent="0.3">
      <c r="A22" s="41" t="s">
        <v>16</v>
      </c>
      <c r="B22" s="42"/>
      <c r="C22" s="42"/>
      <c r="D22" s="42"/>
      <c r="E22" s="42"/>
      <c r="F22" s="42"/>
      <c r="G22" s="42"/>
      <c r="H22" s="24">
        <f t="shared" ref="H22:V22" si="12">SUM(H19:H21)</f>
        <v>1480708.0206599999</v>
      </c>
      <c r="I22" s="24">
        <f t="shared" si="12"/>
        <v>0</v>
      </c>
      <c r="J22" s="24">
        <f t="shared" si="12"/>
        <v>1432637.2186</v>
      </c>
      <c r="K22" s="24">
        <f t="shared" si="12"/>
        <v>48070.802060000002</v>
      </c>
      <c r="L22" s="24">
        <f t="shared" si="12"/>
        <v>0</v>
      </c>
      <c r="M22" s="24">
        <f t="shared" si="12"/>
        <v>1009450</v>
      </c>
      <c r="N22" s="24">
        <f t="shared" si="12"/>
        <v>0</v>
      </c>
      <c r="O22" s="24">
        <f t="shared" si="12"/>
        <v>1000000</v>
      </c>
      <c r="P22" s="24">
        <f t="shared" si="12"/>
        <v>9450</v>
      </c>
      <c r="Q22" s="24">
        <f t="shared" si="12"/>
        <v>0</v>
      </c>
      <c r="R22" s="24">
        <f t="shared" si="12"/>
        <v>0</v>
      </c>
      <c r="S22" s="24">
        <f t="shared" si="12"/>
        <v>0</v>
      </c>
      <c r="T22" s="24">
        <f t="shared" si="12"/>
        <v>0</v>
      </c>
      <c r="U22" s="24">
        <f t="shared" si="12"/>
        <v>0</v>
      </c>
      <c r="V22" s="30">
        <f t="shared" si="12"/>
        <v>0</v>
      </c>
    </row>
    <row r="23" spans="1:22" x14ac:dyDescent="0.3">
      <c r="A23" s="41" t="s">
        <v>1</v>
      </c>
      <c r="B23" s="42"/>
      <c r="C23" s="42"/>
      <c r="D23" s="42"/>
      <c r="E23" s="42"/>
      <c r="F23" s="42"/>
      <c r="G23" s="42"/>
      <c r="H23" s="24">
        <f t="shared" ref="H23:Q23" si="13">H22</f>
        <v>1480708.0206599999</v>
      </c>
      <c r="I23" s="24">
        <f t="shared" si="13"/>
        <v>0</v>
      </c>
      <c r="J23" s="24">
        <f t="shared" si="13"/>
        <v>1432637.2186</v>
      </c>
      <c r="K23" s="24">
        <f t="shared" si="13"/>
        <v>48070.802060000002</v>
      </c>
      <c r="L23" s="24">
        <f t="shared" si="13"/>
        <v>0</v>
      </c>
      <c r="M23" s="24">
        <f t="shared" si="13"/>
        <v>1009450</v>
      </c>
      <c r="N23" s="24">
        <f t="shared" si="13"/>
        <v>0</v>
      </c>
      <c r="O23" s="24">
        <f t="shared" si="13"/>
        <v>1000000</v>
      </c>
      <c r="P23" s="24">
        <f t="shared" si="13"/>
        <v>9450</v>
      </c>
      <c r="Q23" s="24">
        <f t="shared" si="13"/>
        <v>0</v>
      </c>
      <c r="R23" s="24">
        <f t="shared" ref="R23:V23" si="14">R22</f>
        <v>0</v>
      </c>
      <c r="S23" s="24">
        <f t="shared" si="14"/>
        <v>0</v>
      </c>
      <c r="T23" s="24">
        <f t="shared" si="14"/>
        <v>0</v>
      </c>
      <c r="U23" s="24">
        <f t="shared" si="14"/>
        <v>0</v>
      </c>
      <c r="V23" s="30">
        <f t="shared" si="14"/>
        <v>0</v>
      </c>
    </row>
    <row r="24" spans="1:22" ht="124.8" x14ac:dyDescent="0.3">
      <c r="A24" s="31" t="s">
        <v>27</v>
      </c>
      <c r="B24" s="25" t="s">
        <v>33</v>
      </c>
      <c r="C24" s="19" t="s">
        <v>34</v>
      </c>
      <c r="D24" s="23">
        <v>906</v>
      </c>
      <c r="E24" s="26">
        <v>505</v>
      </c>
      <c r="F24" s="22" t="s">
        <v>35</v>
      </c>
      <c r="G24" s="23">
        <v>412</v>
      </c>
      <c r="H24" s="12">
        <f t="shared" ref="H24" si="15">I24+J24+K24+L24</f>
        <v>47660.555110000001</v>
      </c>
      <c r="I24" s="12">
        <v>0</v>
      </c>
      <c r="J24" s="12">
        <v>0</v>
      </c>
      <c r="K24" s="12">
        <v>47660.555110000001</v>
      </c>
      <c r="L24" s="12">
        <v>0</v>
      </c>
      <c r="M24" s="12">
        <f t="shared" ref="M24" si="16">N24+O24+P24+Q24</f>
        <v>0</v>
      </c>
      <c r="N24" s="12">
        <v>0</v>
      </c>
      <c r="O24" s="12">
        <v>0</v>
      </c>
      <c r="P24" s="12">
        <v>0</v>
      </c>
      <c r="Q24" s="12">
        <v>0</v>
      </c>
      <c r="R24" s="12">
        <f t="shared" ref="R24" si="17">S24+T24+U24+V24</f>
        <v>0</v>
      </c>
      <c r="S24" s="12">
        <v>0</v>
      </c>
      <c r="T24" s="12">
        <v>0</v>
      </c>
      <c r="U24" s="12">
        <v>0</v>
      </c>
      <c r="V24" s="32">
        <v>0</v>
      </c>
    </row>
    <row r="25" spans="1:22" x14ac:dyDescent="0.3">
      <c r="A25" s="41" t="s">
        <v>16</v>
      </c>
      <c r="B25" s="42"/>
      <c r="C25" s="42"/>
      <c r="D25" s="42"/>
      <c r="E25" s="42"/>
      <c r="F25" s="42"/>
      <c r="G25" s="42"/>
      <c r="H25" s="24">
        <f t="shared" ref="H25:Q25" si="18">SUM(H24:H24)</f>
        <v>47660.555110000001</v>
      </c>
      <c r="I25" s="24">
        <f t="shared" si="18"/>
        <v>0</v>
      </c>
      <c r="J25" s="24">
        <f t="shared" si="18"/>
        <v>0</v>
      </c>
      <c r="K25" s="24">
        <f t="shared" si="18"/>
        <v>47660.555110000001</v>
      </c>
      <c r="L25" s="24">
        <f t="shared" si="18"/>
        <v>0</v>
      </c>
      <c r="M25" s="24">
        <f t="shared" si="18"/>
        <v>0</v>
      </c>
      <c r="N25" s="24">
        <f t="shared" si="18"/>
        <v>0</v>
      </c>
      <c r="O25" s="24">
        <f t="shared" si="18"/>
        <v>0</v>
      </c>
      <c r="P25" s="24">
        <f t="shared" si="18"/>
        <v>0</v>
      </c>
      <c r="Q25" s="24">
        <f t="shared" si="18"/>
        <v>0</v>
      </c>
      <c r="R25" s="24">
        <f t="shared" ref="R25:V25" si="19">SUM(R24:R24)</f>
        <v>0</v>
      </c>
      <c r="S25" s="24">
        <f t="shared" si="19"/>
        <v>0</v>
      </c>
      <c r="T25" s="24">
        <f t="shared" si="19"/>
        <v>0</v>
      </c>
      <c r="U25" s="24">
        <f t="shared" si="19"/>
        <v>0</v>
      </c>
      <c r="V25" s="30">
        <f t="shared" si="19"/>
        <v>0</v>
      </c>
    </row>
    <row r="26" spans="1:22" x14ac:dyDescent="0.3">
      <c r="A26" s="44" t="s">
        <v>1</v>
      </c>
      <c r="B26" s="45"/>
      <c r="C26" s="45"/>
      <c r="D26" s="45"/>
      <c r="E26" s="45"/>
      <c r="F26" s="45"/>
      <c r="G26" s="45"/>
      <c r="H26" s="27">
        <f>SUM(H25)</f>
        <v>47660.555110000001</v>
      </c>
      <c r="I26" s="27">
        <f t="shared" ref="I26:V26" si="20">SUM(I25)</f>
        <v>0</v>
      </c>
      <c r="J26" s="27">
        <f t="shared" si="20"/>
        <v>0</v>
      </c>
      <c r="K26" s="27">
        <f t="shared" si="20"/>
        <v>47660.555110000001</v>
      </c>
      <c r="L26" s="27">
        <f t="shared" si="20"/>
        <v>0</v>
      </c>
      <c r="M26" s="27">
        <f t="shared" si="20"/>
        <v>0</v>
      </c>
      <c r="N26" s="27">
        <f t="shared" si="20"/>
        <v>0</v>
      </c>
      <c r="O26" s="27">
        <f t="shared" si="20"/>
        <v>0</v>
      </c>
      <c r="P26" s="27">
        <f t="shared" si="20"/>
        <v>0</v>
      </c>
      <c r="Q26" s="27">
        <f t="shared" si="20"/>
        <v>0</v>
      </c>
      <c r="R26" s="27">
        <f t="shared" si="20"/>
        <v>0</v>
      </c>
      <c r="S26" s="27">
        <f t="shared" si="20"/>
        <v>0</v>
      </c>
      <c r="T26" s="27">
        <f t="shared" si="20"/>
        <v>0</v>
      </c>
      <c r="U26" s="27">
        <f t="shared" si="20"/>
        <v>0</v>
      </c>
      <c r="V26" s="33">
        <f t="shared" si="20"/>
        <v>0</v>
      </c>
    </row>
    <row r="27" spans="1:22" x14ac:dyDescent="0.3">
      <c r="A27" s="34" t="s">
        <v>0</v>
      </c>
      <c r="B27" s="34"/>
      <c r="C27" s="34"/>
      <c r="D27" s="34"/>
      <c r="E27" s="34"/>
      <c r="F27" s="34"/>
      <c r="G27" s="34"/>
      <c r="H27" s="28">
        <f t="shared" ref="H27:V27" si="21">H18+H23+H26</f>
        <v>1997389.0724899999</v>
      </c>
      <c r="I27" s="28">
        <f t="shared" si="21"/>
        <v>16505</v>
      </c>
      <c r="J27" s="28">
        <f t="shared" si="21"/>
        <v>1885052.61522</v>
      </c>
      <c r="K27" s="28">
        <f t="shared" si="21"/>
        <v>95831.457270000014</v>
      </c>
      <c r="L27" s="28">
        <f t="shared" si="21"/>
        <v>0</v>
      </c>
      <c r="M27" s="28">
        <f t="shared" si="21"/>
        <v>1365929.09662</v>
      </c>
      <c r="N27" s="28">
        <f t="shared" si="21"/>
        <v>16785.7</v>
      </c>
      <c r="O27" s="28">
        <f t="shared" si="21"/>
        <v>1339693.39662</v>
      </c>
      <c r="P27" s="28">
        <f t="shared" si="21"/>
        <v>9450</v>
      </c>
      <c r="Q27" s="28">
        <f t="shared" si="21"/>
        <v>0</v>
      </c>
      <c r="R27" s="28">
        <f t="shared" si="21"/>
        <v>0</v>
      </c>
      <c r="S27" s="28">
        <f t="shared" si="21"/>
        <v>0</v>
      </c>
      <c r="T27" s="28">
        <f t="shared" si="21"/>
        <v>0</v>
      </c>
      <c r="U27" s="28">
        <f t="shared" si="21"/>
        <v>0</v>
      </c>
      <c r="V27" s="28">
        <f t="shared" si="21"/>
        <v>0</v>
      </c>
    </row>
    <row r="28" spans="1:22" x14ac:dyDescent="0.3">
      <c r="K28" s="4"/>
      <c r="O28" s="4"/>
      <c r="P28" s="4"/>
    </row>
    <row r="29" spans="1:22" s="4" customFormat="1" x14ac:dyDescent="0.3">
      <c r="C29" s="16"/>
    </row>
    <row r="30" spans="1:22" x14ac:dyDescent="0.3">
      <c r="J30" s="4"/>
      <c r="K30" s="4"/>
      <c r="O30" s="4"/>
    </row>
  </sheetData>
  <mergeCells count="26">
    <mergeCell ref="A9:V9"/>
    <mergeCell ref="A7:V7"/>
    <mergeCell ref="A23:G23"/>
    <mergeCell ref="A26:G26"/>
    <mergeCell ref="A25:G25"/>
    <mergeCell ref="A17:G17"/>
    <mergeCell ref="B15:B16"/>
    <mergeCell ref="A15:A16"/>
    <mergeCell ref="B19:B21"/>
    <mergeCell ref="A19:A21"/>
    <mergeCell ref="A27:G27"/>
    <mergeCell ref="A8:V8"/>
    <mergeCell ref="U10:V10"/>
    <mergeCell ref="A11:A12"/>
    <mergeCell ref="B11:B12"/>
    <mergeCell ref="C11:C12"/>
    <mergeCell ref="A14:V14"/>
    <mergeCell ref="D11:D12"/>
    <mergeCell ref="E11:E12"/>
    <mergeCell ref="F11:F12"/>
    <mergeCell ref="G11:G12"/>
    <mergeCell ref="M11:Q11"/>
    <mergeCell ref="H11:L11"/>
    <mergeCell ref="R11:V11"/>
    <mergeCell ref="A22:G22"/>
    <mergeCell ref="A18:G18"/>
  </mergeCells>
  <printOptions gridLinesSet="0"/>
  <pageMargins left="0.39370078740157483" right="0.19685039370078741" top="0.78740157480314965" bottom="0.39370078740157483" header="0" footer="0"/>
  <pageSetup paperSize="9" scale="35" firstPageNumber="114" fitToHeight="2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'12'!Заголовки_для_печати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VKoltsov</dc:creator>
  <cp:lastModifiedBy>Катрук Татьяна Олеговна</cp:lastModifiedBy>
  <cp:lastPrinted>2025-11-11T20:18:57Z</cp:lastPrinted>
  <dcterms:created xsi:type="dcterms:W3CDTF">2018-09-19T00:21:14Z</dcterms:created>
  <dcterms:modified xsi:type="dcterms:W3CDTF">2025-11-27T22:51:53Z</dcterms:modified>
</cp:coreProperties>
</file>